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 activeTab="2"/>
  </bookViews>
  <sheets>
    <sheet name="Ejemplo 1" sheetId="4" r:id="rId1"/>
    <sheet name="Ejemplo 2" sheetId="5" r:id="rId2"/>
    <sheet name="Ejemplo 3" sheetId="6" r:id="rId3"/>
  </sheets>
  <calcPr calcId="125725"/>
</workbook>
</file>

<file path=xl/calcChain.xml><?xml version="1.0" encoding="utf-8"?>
<calcChain xmlns="http://schemas.openxmlformats.org/spreadsheetml/2006/main">
  <c r="E14" i="6"/>
  <c r="E16"/>
  <c r="E12"/>
  <c r="O16"/>
  <c r="O14"/>
  <c r="O12"/>
  <c r="L16"/>
  <c r="H16"/>
  <c r="L14"/>
  <c r="L12"/>
  <c r="H14"/>
  <c r="H12"/>
  <c r="H15"/>
  <c r="E15"/>
  <c r="H13"/>
  <c r="E13"/>
  <c r="C20" i="5" l="1"/>
  <c r="C18"/>
  <c r="C19" s="1"/>
  <c r="C17"/>
  <c r="C20" i="4"/>
  <c r="C17"/>
  <c r="C18"/>
  <c r="C16"/>
</calcChain>
</file>

<file path=xl/sharedStrings.xml><?xml version="1.0" encoding="utf-8"?>
<sst xmlns="http://schemas.openxmlformats.org/spreadsheetml/2006/main" count="40" uniqueCount="20">
  <si>
    <t>Puntuaciones ED</t>
  </si>
  <si>
    <t>Media:</t>
  </si>
  <si>
    <t>Desv. típica:</t>
  </si>
  <si>
    <t>Puntuación:</t>
  </si>
  <si>
    <t>En Z:</t>
  </si>
  <si>
    <t>P (X &gt; 280):</t>
  </si>
  <si>
    <t>P(X&lt;= 280):</t>
  </si>
  <si>
    <t>P(X&lt;= 210):</t>
  </si>
  <si>
    <t>P (X &gt; 210):</t>
  </si>
  <si>
    <t>N:</t>
  </si>
  <si>
    <t>n(X&lt;= 210):</t>
  </si>
  <si>
    <t>Punt. ED bis</t>
  </si>
  <si>
    <t>95% central de los casos</t>
  </si>
  <si>
    <t>99% central de los casos</t>
  </si>
  <si>
    <t>Centil 95</t>
  </si>
  <si>
    <t>Punt Z (+)</t>
  </si>
  <si>
    <t>Punt. Z (-)</t>
  </si>
  <si>
    <t>Punt. ED 1</t>
  </si>
  <si>
    <t>Punt. ED 2</t>
  </si>
  <si>
    <t>Centil 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</si>
</sst>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9525</xdr:rowOff>
    </xdr:from>
    <xdr:to>
      <xdr:col>5</xdr:col>
      <xdr:colOff>669177</xdr:colOff>
      <xdr:row>10</xdr:row>
      <xdr:rowOff>53736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390525"/>
          <a:ext cx="3717177" cy="1568211"/>
        </a:xfrm>
        <a:prstGeom prst="rect">
          <a:avLst/>
        </a:prstGeom>
        <a:noFill/>
        <a:ln w="9525">
          <a:solidFill>
            <a:srgbClr val="00B0F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638175</xdr:colOff>
      <xdr:row>1</xdr:row>
      <xdr:rowOff>123826</xdr:rowOff>
    </xdr:from>
    <xdr:to>
      <xdr:col>11</xdr:col>
      <xdr:colOff>634674</xdr:colOff>
      <xdr:row>13</xdr:row>
      <xdr:rowOff>104776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0175" y="314326"/>
          <a:ext cx="3806499" cy="2266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695326</xdr:colOff>
      <xdr:row>14</xdr:row>
      <xdr:rowOff>95250</xdr:rowOff>
    </xdr:from>
    <xdr:to>
      <xdr:col>11</xdr:col>
      <xdr:colOff>666750</xdr:colOff>
      <xdr:row>24</xdr:row>
      <xdr:rowOff>189589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67326" y="2762250"/>
          <a:ext cx="3781424" cy="19993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95250</xdr:colOff>
      <xdr:row>9</xdr:row>
      <xdr:rowOff>0</xdr:rowOff>
    </xdr:from>
    <xdr:to>
      <xdr:col>7</xdr:col>
      <xdr:colOff>66675</xdr:colOff>
      <xdr:row>16</xdr:row>
      <xdr:rowOff>104775</xdr:rowOff>
    </xdr:to>
    <xdr:cxnSp macro="">
      <xdr:nvCxnSpPr>
        <xdr:cNvPr id="9" name="8 Conector recto de flecha"/>
        <xdr:cNvCxnSpPr/>
      </xdr:nvCxnSpPr>
      <xdr:spPr>
        <a:xfrm flipH="1">
          <a:off x="2381250" y="1714500"/>
          <a:ext cx="3019425" cy="1438275"/>
        </a:xfrm>
        <a:prstGeom prst="straightConnector1">
          <a:avLst/>
        </a:prstGeom>
        <a:ln w="19050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17</xdr:row>
      <xdr:rowOff>123825</xdr:rowOff>
    </xdr:from>
    <xdr:to>
      <xdr:col>7</xdr:col>
      <xdr:colOff>76200</xdr:colOff>
      <xdr:row>19</xdr:row>
      <xdr:rowOff>104775</xdr:rowOff>
    </xdr:to>
    <xdr:cxnSp macro="">
      <xdr:nvCxnSpPr>
        <xdr:cNvPr id="10" name="9 Conector recto de flecha"/>
        <xdr:cNvCxnSpPr/>
      </xdr:nvCxnSpPr>
      <xdr:spPr>
        <a:xfrm flipH="1">
          <a:off x="2343150" y="3362325"/>
          <a:ext cx="3067050" cy="361950"/>
        </a:xfrm>
        <a:prstGeom prst="straightConnector1">
          <a:avLst/>
        </a:prstGeom>
        <a:ln w="19050">
          <a:solidFill>
            <a:schemeClr val="accent2">
              <a:lumMod val="60000"/>
              <a:lumOff val="4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694690</xdr:colOff>
      <xdr:row>9</xdr:row>
      <xdr:rowOff>55880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381000"/>
          <a:ext cx="2980690" cy="1389380"/>
        </a:xfrm>
        <a:prstGeom prst="rect">
          <a:avLst/>
        </a:prstGeom>
        <a:noFill/>
        <a:ln w="9525">
          <a:solidFill>
            <a:srgbClr val="00B0F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180975</xdr:rowOff>
    </xdr:from>
    <xdr:to>
      <xdr:col>5</xdr:col>
      <xdr:colOff>361950</xdr:colOff>
      <xdr:row>9</xdr:row>
      <xdr:rowOff>19050</xdr:rowOff>
    </xdr:to>
    <xdr:grpSp>
      <xdr:nvGrpSpPr>
        <xdr:cNvPr id="16" name="15 Grupo"/>
        <xdr:cNvGrpSpPr/>
      </xdr:nvGrpSpPr>
      <xdr:grpSpPr>
        <a:xfrm>
          <a:off x="1752600" y="180975"/>
          <a:ext cx="2505075" cy="1552575"/>
          <a:chOff x="1752600" y="180975"/>
          <a:chExt cx="2505075" cy="1552575"/>
        </a:xfrm>
      </xdr:grpSpPr>
      <xdr:pic>
        <xdr:nvPicPr>
          <xdr:cNvPr id="2" name="1 Imagen"/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752600" y="180975"/>
            <a:ext cx="2505075" cy="1552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4 CuadroTexto"/>
          <xdr:cNvSpPr txBox="1"/>
        </xdr:nvSpPr>
        <xdr:spPr>
          <a:xfrm>
            <a:off x="2514601" y="1047751"/>
            <a:ext cx="895350" cy="342900"/>
          </a:xfrm>
          <a:prstGeom prst="rect">
            <a:avLst/>
          </a:prstGeom>
          <a:solidFill>
            <a:schemeClr val="bg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1100"/>
              <a:t>95%</a:t>
            </a:r>
            <a:r>
              <a:rPr lang="es-ES" sz="1100" baseline="0"/>
              <a:t> central</a:t>
            </a:r>
            <a:endParaRPr lang="es-ES" sz="1100"/>
          </a:p>
        </xdr:txBody>
      </xdr:sp>
      <xdr:cxnSp macro="">
        <xdr:nvCxnSpPr>
          <xdr:cNvPr id="7" name="6 Conector recto de flecha"/>
          <xdr:cNvCxnSpPr/>
        </xdr:nvCxnSpPr>
        <xdr:spPr>
          <a:xfrm>
            <a:off x="2438400" y="1495425"/>
            <a:ext cx="1114425" cy="19050"/>
          </a:xfrm>
          <a:prstGeom prst="straightConnector1">
            <a:avLst/>
          </a:prstGeom>
          <a:ln w="15875">
            <a:solidFill>
              <a:srgbClr val="0070C0"/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695325</xdr:colOff>
      <xdr:row>7</xdr:row>
      <xdr:rowOff>142875</xdr:rowOff>
    </xdr:from>
    <xdr:to>
      <xdr:col>11</xdr:col>
      <xdr:colOff>390525</xdr:colOff>
      <xdr:row>7</xdr:row>
      <xdr:rowOff>142875</xdr:rowOff>
    </xdr:to>
    <xdr:cxnSp macro="">
      <xdr:nvCxnSpPr>
        <xdr:cNvPr id="12" name="11 Conector recto de flecha"/>
        <xdr:cNvCxnSpPr/>
      </xdr:nvCxnSpPr>
      <xdr:spPr>
        <a:xfrm flipH="1">
          <a:off x="7639050" y="1476375"/>
          <a:ext cx="1219200" cy="0"/>
        </a:xfrm>
        <a:prstGeom prst="straightConnector1">
          <a:avLst/>
        </a:prstGeom>
        <a:ln w="15875">
          <a:solidFill>
            <a:srgbClr val="0070C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</xdr:row>
      <xdr:rowOff>19050</xdr:rowOff>
    </xdr:from>
    <xdr:to>
      <xdr:col>9</xdr:col>
      <xdr:colOff>9525</xdr:colOff>
      <xdr:row>9</xdr:row>
      <xdr:rowOff>47625</xdr:rowOff>
    </xdr:to>
    <xdr:grpSp>
      <xdr:nvGrpSpPr>
        <xdr:cNvPr id="26" name="25 Grupo"/>
        <xdr:cNvGrpSpPr/>
      </xdr:nvGrpSpPr>
      <xdr:grpSpPr>
        <a:xfrm>
          <a:off x="4429125" y="209550"/>
          <a:ext cx="2524125" cy="1552575"/>
          <a:chOff x="4429125" y="209550"/>
          <a:chExt cx="2524125" cy="1552575"/>
        </a:xfrm>
      </xdr:grpSpPr>
      <xdr:grpSp>
        <xdr:nvGrpSpPr>
          <xdr:cNvPr id="18" name="17 Grupo"/>
          <xdr:cNvGrpSpPr/>
        </xdr:nvGrpSpPr>
        <xdr:grpSpPr>
          <a:xfrm>
            <a:off x="4429125" y="209550"/>
            <a:ext cx="2524125" cy="1552575"/>
            <a:chOff x="4429125" y="209550"/>
            <a:chExt cx="2524125" cy="1552575"/>
          </a:xfrm>
        </xdr:grpSpPr>
        <xdr:pic>
          <xdr:nvPicPr>
            <xdr:cNvPr id="3" name="2 Imagen"/>
            <xdr:cNvPicPr/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4429125" y="209550"/>
              <a:ext cx="2524125" cy="155257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xnSp macro="">
          <xdr:nvCxnSpPr>
            <xdr:cNvPr id="8" name="7 Conector recto de flecha"/>
            <xdr:cNvCxnSpPr/>
          </xdr:nvCxnSpPr>
          <xdr:spPr>
            <a:xfrm>
              <a:off x="4962525" y="1543050"/>
              <a:ext cx="1428750" cy="9525"/>
            </a:xfrm>
            <a:prstGeom prst="straightConnector1">
              <a:avLst/>
            </a:prstGeom>
            <a:ln w="15875">
              <a:solidFill>
                <a:srgbClr val="0070C0"/>
              </a:solidFill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3" name="12 CuadroTexto"/>
          <xdr:cNvSpPr txBox="1"/>
        </xdr:nvSpPr>
        <xdr:spPr>
          <a:xfrm>
            <a:off x="5257800" y="1104900"/>
            <a:ext cx="895350" cy="342900"/>
          </a:xfrm>
          <a:prstGeom prst="rect">
            <a:avLst/>
          </a:prstGeom>
          <a:solidFill>
            <a:schemeClr val="bg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ES" sz="1100"/>
              <a:t>99%</a:t>
            </a:r>
            <a:r>
              <a:rPr lang="es-ES" sz="1100" baseline="0"/>
              <a:t> central</a:t>
            </a:r>
            <a:endParaRPr lang="es-ES" sz="1100"/>
          </a:p>
        </xdr:txBody>
      </xdr:sp>
    </xdr:grpSp>
    <xdr:clientData/>
  </xdr:twoCellAnchor>
  <xdr:twoCellAnchor>
    <xdr:from>
      <xdr:col>13</xdr:col>
      <xdr:colOff>333375</xdr:colOff>
      <xdr:row>6</xdr:row>
      <xdr:rowOff>76201</xdr:rowOff>
    </xdr:from>
    <xdr:to>
      <xdr:col>14</xdr:col>
      <xdr:colOff>466725</xdr:colOff>
      <xdr:row>8</xdr:row>
      <xdr:rowOff>38101</xdr:rowOff>
    </xdr:to>
    <xdr:sp macro="" textlink="">
      <xdr:nvSpPr>
        <xdr:cNvPr id="14" name="13 CuadroTexto"/>
        <xdr:cNvSpPr txBox="1"/>
      </xdr:nvSpPr>
      <xdr:spPr>
        <a:xfrm>
          <a:off x="9477375" y="1219201"/>
          <a:ext cx="895350" cy="342900"/>
        </a:xfrm>
        <a:prstGeom prst="rect">
          <a:avLst/>
        </a:prstGeom>
        <a:solidFill>
          <a:schemeClr val="bg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centil 95%</a:t>
          </a:r>
        </a:p>
      </xdr:txBody>
    </xdr:sp>
    <xdr:clientData/>
  </xdr:twoCellAnchor>
  <xdr:twoCellAnchor>
    <xdr:from>
      <xdr:col>13</xdr:col>
      <xdr:colOff>323850</xdr:colOff>
      <xdr:row>7</xdr:row>
      <xdr:rowOff>85725</xdr:rowOff>
    </xdr:from>
    <xdr:to>
      <xdr:col>15</xdr:col>
      <xdr:colOff>180975</xdr:colOff>
      <xdr:row>7</xdr:row>
      <xdr:rowOff>95250</xdr:rowOff>
    </xdr:to>
    <xdr:cxnSp macro="">
      <xdr:nvCxnSpPr>
        <xdr:cNvPr id="20" name="19 Conector recto de flecha"/>
        <xdr:cNvCxnSpPr/>
      </xdr:nvCxnSpPr>
      <xdr:spPr>
        <a:xfrm flipH="1">
          <a:off x="10315575" y="1419225"/>
          <a:ext cx="1381125" cy="9525"/>
        </a:xfrm>
        <a:prstGeom prst="straightConnector1">
          <a:avLst/>
        </a:prstGeom>
        <a:ln w="15875">
          <a:solidFill>
            <a:srgbClr val="0070C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16</xdr:row>
      <xdr:rowOff>95250</xdr:rowOff>
    </xdr:from>
    <xdr:to>
      <xdr:col>11</xdr:col>
      <xdr:colOff>381000</xdr:colOff>
      <xdr:row>25</xdr:row>
      <xdr:rowOff>66675</xdr:rowOff>
    </xdr:to>
    <xdr:sp macro="" textlink="">
      <xdr:nvSpPr>
        <xdr:cNvPr id="27" name="26 CuadroTexto"/>
        <xdr:cNvSpPr txBox="1"/>
      </xdr:nvSpPr>
      <xdr:spPr>
        <a:xfrm>
          <a:off x="3952875" y="3143250"/>
          <a:ext cx="4895850" cy="16859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rgbClr val="00B0F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Las puntuaciones Z resaltadas, son los </a:t>
          </a:r>
          <a:r>
            <a:rPr lang="es-ES" sz="1100" b="1"/>
            <a:t>valores</a:t>
          </a:r>
          <a:r>
            <a:rPr lang="es-ES" sz="1100" b="1" baseline="0"/>
            <a:t> críticos</a:t>
          </a:r>
          <a:r>
            <a:rPr lang="es-ES" sz="1100" b="0" baseline="0"/>
            <a:t> de la distribución normal porque se corresponden con los niveles </a:t>
          </a:r>
          <a:r>
            <a:rPr lang="el-GR" sz="1100" b="0" baseline="0"/>
            <a:t>α</a:t>
          </a:r>
          <a:r>
            <a:rPr lang="es-ES" sz="1100" b="0" baseline="0"/>
            <a:t> de probabilidad para contrastes bilaterales y unilaterales según el siguiente esquema:</a:t>
          </a:r>
        </a:p>
        <a:p>
          <a:endParaRPr lang="es-ES" sz="1100" b="0" baseline="0"/>
        </a:p>
        <a:p>
          <a:r>
            <a:rPr lang="es-ES" sz="1100" b="0" baseline="0"/>
            <a:t>0,05 bilateral: Z=± 1,96</a:t>
          </a:r>
        </a:p>
        <a:p>
          <a:r>
            <a:rPr lang="es-ES" sz="1100" b="0" baseline="0"/>
            <a:t>0,01 bilateral: </a:t>
          </a:r>
          <a:r>
            <a:rPr lang="es-E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Z=± 2,58</a:t>
          </a:r>
        </a:p>
        <a:p>
          <a:endParaRPr lang="es-ES" sz="11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E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0,05 unilateral: Z= 1,645 o Z=-1,645</a:t>
          </a:r>
          <a:endParaRPr lang="es-ES"/>
        </a:p>
        <a:p>
          <a:r>
            <a:rPr lang="es-E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0,01 unilateral: Z= 2,33 0  Z= -2,33</a:t>
          </a:r>
          <a:endParaRPr lang="es-ES"/>
        </a:p>
        <a:p>
          <a:endParaRPr lang="es-ES" sz="11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S" sz="1100"/>
        </a:p>
      </xdr:txBody>
    </xdr:sp>
    <xdr:clientData/>
  </xdr:twoCellAnchor>
  <xdr:twoCellAnchor>
    <xdr:from>
      <xdr:col>9</xdr:col>
      <xdr:colOff>200025</xdr:colOff>
      <xdr:row>1</xdr:row>
      <xdr:rowOff>19050</xdr:rowOff>
    </xdr:from>
    <xdr:to>
      <xdr:col>12</xdr:col>
      <xdr:colOff>495300</xdr:colOff>
      <xdr:row>9</xdr:row>
      <xdr:rowOff>76200</xdr:rowOff>
    </xdr:to>
    <xdr:grpSp>
      <xdr:nvGrpSpPr>
        <xdr:cNvPr id="30" name="29 Grupo"/>
        <xdr:cNvGrpSpPr/>
      </xdr:nvGrpSpPr>
      <xdr:grpSpPr>
        <a:xfrm>
          <a:off x="7143750" y="209550"/>
          <a:ext cx="2581275" cy="1581150"/>
          <a:chOff x="7143750" y="209550"/>
          <a:chExt cx="2581275" cy="1581150"/>
        </a:xfrm>
      </xdr:grpSpPr>
      <xdr:grpSp>
        <xdr:nvGrpSpPr>
          <xdr:cNvPr id="25" name="24 Grupo"/>
          <xdr:cNvGrpSpPr/>
        </xdr:nvGrpSpPr>
        <xdr:grpSpPr>
          <a:xfrm>
            <a:off x="7143750" y="209550"/>
            <a:ext cx="2581275" cy="1581150"/>
            <a:chOff x="7143750" y="209550"/>
            <a:chExt cx="2581275" cy="1485899"/>
          </a:xfrm>
        </xdr:grpSpPr>
        <xdr:pic>
          <xdr:nvPicPr>
            <xdr:cNvPr id="4" name="3 Imagen"/>
            <xdr:cNvPicPr/>
          </xdr:nvPicPr>
          <xdr:blipFill>
            <a:blip xmlns:r="http://schemas.openxmlformats.org/officeDocument/2006/relationships" r:embed="rId3" cstate="print"/>
            <a:srcRect/>
            <a:stretch>
              <a:fillRect/>
            </a:stretch>
          </xdr:blipFill>
          <xdr:spPr bwMode="auto">
            <a:xfrm>
              <a:off x="7143750" y="209550"/>
              <a:ext cx="2581275" cy="148589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3" name="22 CuadroTexto"/>
            <xdr:cNvSpPr txBox="1"/>
          </xdr:nvSpPr>
          <xdr:spPr>
            <a:xfrm>
              <a:off x="8029575" y="1095375"/>
              <a:ext cx="714375" cy="342900"/>
            </a:xfrm>
            <a:prstGeom prst="rect">
              <a:avLst/>
            </a:prstGeom>
            <a:solidFill>
              <a:schemeClr val="bg1">
                <a:alpha val="0"/>
              </a:schemeClr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es-ES" sz="1100"/>
                <a:t>centil 95</a:t>
              </a:r>
            </a:p>
          </xdr:txBody>
        </xdr:sp>
      </xdr:grpSp>
      <xdr:cxnSp macro="">
        <xdr:nvCxnSpPr>
          <xdr:cNvPr id="29" name="28 Conector recto de flecha"/>
          <xdr:cNvCxnSpPr/>
        </xdr:nvCxnSpPr>
        <xdr:spPr>
          <a:xfrm flipH="1">
            <a:off x="7629525" y="1533525"/>
            <a:ext cx="1228725" cy="9525"/>
          </a:xfrm>
          <a:prstGeom prst="straightConnector1">
            <a:avLst/>
          </a:prstGeom>
          <a:ln w="15875">
            <a:solidFill>
              <a:srgbClr val="0070C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657226</xdr:colOff>
      <xdr:row>0</xdr:row>
      <xdr:rowOff>171450</xdr:rowOff>
    </xdr:from>
    <xdr:to>
      <xdr:col>16</xdr:col>
      <xdr:colOff>161926</xdr:colOff>
      <xdr:row>9</xdr:row>
      <xdr:rowOff>9525</xdr:rowOff>
    </xdr:to>
    <xdr:grpSp>
      <xdr:nvGrpSpPr>
        <xdr:cNvPr id="33" name="32 Grupo"/>
        <xdr:cNvGrpSpPr/>
      </xdr:nvGrpSpPr>
      <xdr:grpSpPr>
        <a:xfrm>
          <a:off x="9886951" y="171450"/>
          <a:ext cx="2552700" cy="1552575"/>
          <a:chOff x="10106026" y="200025"/>
          <a:chExt cx="2552700" cy="1552575"/>
        </a:xfrm>
      </xdr:grpSpPr>
      <xdr:grpSp>
        <xdr:nvGrpSpPr>
          <xdr:cNvPr id="24" name="23 Grupo"/>
          <xdr:cNvGrpSpPr/>
        </xdr:nvGrpSpPr>
        <xdr:grpSpPr>
          <a:xfrm>
            <a:off x="10106026" y="200025"/>
            <a:ext cx="2552700" cy="1552575"/>
            <a:chOff x="9915525" y="209550"/>
            <a:chExt cx="2352675" cy="1406755"/>
          </a:xfrm>
        </xdr:grpSpPr>
        <xdr:pic>
          <xdr:nvPicPr>
            <xdr:cNvPr id="1026" name="Picture 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 cstate="print"/>
            <a:srcRect/>
            <a:stretch>
              <a:fillRect/>
            </a:stretch>
          </xdr:blipFill>
          <xdr:spPr bwMode="auto">
            <a:xfrm>
              <a:off x="9915525" y="209550"/>
              <a:ext cx="2352675" cy="1406755"/>
            </a:xfrm>
            <a:prstGeom prst="rect">
              <a:avLst/>
            </a:prstGeom>
            <a:noFill/>
          </xdr:spPr>
        </xdr:pic>
        <xdr:sp macro="" textlink="">
          <xdr:nvSpPr>
            <xdr:cNvPr id="22" name="21 CuadroTexto"/>
            <xdr:cNvSpPr txBox="1"/>
          </xdr:nvSpPr>
          <xdr:spPr>
            <a:xfrm>
              <a:off x="10687050" y="1009650"/>
              <a:ext cx="714375" cy="342900"/>
            </a:xfrm>
            <a:prstGeom prst="rect">
              <a:avLst/>
            </a:prstGeom>
            <a:solidFill>
              <a:schemeClr val="bg1">
                <a:alpha val="0"/>
              </a:schemeClr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es-ES" sz="1100"/>
                <a:t>centil 99</a:t>
              </a:r>
            </a:p>
          </xdr:txBody>
        </xdr:sp>
      </xdr:grpSp>
      <xdr:cxnSp macro="">
        <xdr:nvCxnSpPr>
          <xdr:cNvPr id="32" name="31 Conector recto de flecha"/>
          <xdr:cNvCxnSpPr/>
        </xdr:nvCxnSpPr>
        <xdr:spPr>
          <a:xfrm flipH="1">
            <a:off x="10525125" y="1543050"/>
            <a:ext cx="1485900" cy="9525"/>
          </a:xfrm>
          <a:prstGeom prst="straightConnector1">
            <a:avLst/>
          </a:prstGeom>
          <a:ln w="158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E20"/>
  <sheetViews>
    <sheetView workbookViewId="0"/>
  </sheetViews>
  <sheetFormatPr baseColWidth="10" defaultRowHeight="15"/>
  <sheetData>
    <row r="11" spans="1:5">
      <c r="A11" s="2"/>
      <c r="B11" s="2"/>
      <c r="C11" s="2"/>
      <c r="D11" s="2"/>
      <c r="E11" s="2"/>
    </row>
    <row r="12" spans="1:5">
      <c r="A12" s="2"/>
      <c r="B12" s="10" t="s">
        <v>0</v>
      </c>
      <c r="C12" s="11"/>
      <c r="D12" s="2"/>
      <c r="E12" s="2"/>
    </row>
    <row r="13" spans="1:5">
      <c r="A13" s="2"/>
      <c r="B13" s="1" t="s">
        <v>1</v>
      </c>
      <c r="C13" s="1">
        <v>250</v>
      </c>
      <c r="D13" s="2"/>
      <c r="E13" s="2"/>
    </row>
    <row r="14" spans="1:5">
      <c r="B14" s="1" t="s">
        <v>2</v>
      </c>
      <c r="C14" s="1">
        <v>50</v>
      </c>
    </row>
    <row r="15" spans="1:5">
      <c r="B15" s="1" t="s">
        <v>3</v>
      </c>
      <c r="C15" s="1">
        <v>280</v>
      </c>
    </row>
    <row r="16" spans="1:5">
      <c r="B16" s="3" t="s">
        <v>4</v>
      </c>
      <c r="C16" s="1">
        <f>STANDARDIZE(C15,C13,C14)</f>
        <v>0.6</v>
      </c>
    </row>
    <row r="17" spans="2:3">
      <c r="B17" s="3" t="s">
        <v>6</v>
      </c>
      <c r="C17" s="4">
        <f>NORMDIST(C15,C13,C14,TRUE)</f>
        <v>0.72574688224992634</v>
      </c>
    </row>
    <row r="18" spans="2:3">
      <c r="B18" s="3" t="s">
        <v>5</v>
      </c>
      <c r="C18" s="1">
        <f>1-C17</f>
        <v>0.27425311775007366</v>
      </c>
    </row>
    <row r="20" spans="2:3">
      <c r="B20" s="3" t="s">
        <v>6</v>
      </c>
      <c r="C20" s="5">
        <f>NORMSDIST(C16)</f>
        <v>0.72574688224992634</v>
      </c>
    </row>
  </sheetData>
  <mergeCells count="1">
    <mergeCell ref="B12:C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2:C20"/>
  <sheetViews>
    <sheetView workbookViewId="0">
      <selection activeCell="F16" sqref="F16"/>
    </sheetView>
  </sheetViews>
  <sheetFormatPr baseColWidth="10" defaultRowHeight="15"/>
  <sheetData>
    <row r="12" spans="2:3">
      <c r="B12" s="10" t="s">
        <v>0</v>
      </c>
      <c r="C12" s="11"/>
    </row>
    <row r="13" spans="2:3">
      <c r="B13" s="1" t="s">
        <v>1</v>
      </c>
      <c r="C13" s="1">
        <v>250</v>
      </c>
    </row>
    <row r="14" spans="2:3">
      <c r="B14" s="1" t="s">
        <v>2</v>
      </c>
      <c r="C14" s="1">
        <v>50</v>
      </c>
    </row>
    <row r="15" spans="2:3">
      <c r="B15" s="1" t="s">
        <v>3</v>
      </c>
      <c r="C15" s="1">
        <v>210</v>
      </c>
    </row>
    <row r="16" spans="2:3">
      <c r="B16" s="1" t="s">
        <v>9</v>
      </c>
      <c r="C16" s="1">
        <v>10000</v>
      </c>
    </row>
    <row r="17" spans="2:3">
      <c r="B17" s="3" t="s">
        <v>4</v>
      </c>
      <c r="C17" s="1">
        <f>STANDARDIZE(C15,C13,C14)</f>
        <v>-0.8</v>
      </c>
    </row>
    <row r="18" spans="2:3">
      <c r="B18" s="3" t="s">
        <v>7</v>
      </c>
      <c r="C18" s="4">
        <f>NORMDIST(C15,C13,C14,TRUE)</f>
        <v>0.21185539858339675</v>
      </c>
    </row>
    <row r="19" spans="2:3">
      <c r="B19" s="3" t="s">
        <v>8</v>
      </c>
      <c r="C19" s="1">
        <f>1-C18</f>
        <v>0.78814460141660325</v>
      </c>
    </row>
    <row r="20" spans="2:3">
      <c r="B20" s="3" t="s">
        <v>10</v>
      </c>
      <c r="C20" s="4">
        <f>C18*C16</f>
        <v>2118.5539858339675</v>
      </c>
    </row>
  </sheetData>
  <mergeCells count="1">
    <mergeCell ref="B12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O16"/>
  <sheetViews>
    <sheetView tabSelected="1" workbookViewId="0">
      <selection activeCell="M23" sqref="M23"/>
    </sheetView>
  </sheetViews>
  <sheetFormatPr baseColWidth="10" defaultRowHeight="15"/>
  <cols>
    <col min="1" max="1" width="12.7109375" customWidth="1"/>
  </cols>
  <sheetData>
    <row r="4" spans="1:15">
      <c r="A4" s="12" t="s">
        <v>0</v>
      </c>
      <c r="B4" s="12"/>
    </row>
    <row r="5" spans="1:15">
      <c r="A5" s="1" t="s">
        <v>1</v>
      </c>
      <c r="B5" s="1">
        <v>250</v>
      </c>
    </row>
    <row r="6" spans="1:15">
      <c r="A6" s="1" t="s">
        <v>2</v>
      </c>
      <c r="B6" s="1">
        <v>50</v>
      </c>
    </row>
    <row r="11" spans="1:15">
      <c r="D11" s="10" t="s">
        <v>12</v>
      </c>
      <c r="E11" s="11"/>
      <c r="G11" s="10" t="s">
        <v>13</v>
      </c>
      <c r="H11" s="11"/>
      <c r="K11" s="10" t="s">
        <v>14</v>
      </c>
      <c r="L11" s="11"/>
      <c r="N11" s="10" t="s">
        <v>19</v>
      </c>
      <c r="O11" s="11"/>
    </row>
    <row r="12" spans="1:15">
      <c r="D12" s="7" t="s">
        <v>15</v>
      </c>
      <c r="E12" s="8">
        <f>NORMSINV(0.975)</f>
        <v>1.959963984540054</v>
      </c>
      <c r="G12" s="7" t="s">
        <v>15</v>
      </c>
      <c r="H12" s="8">
        <f>NORMSINV(0.995)</f>
        <v>2.5758293035489102</v>
      </c>
      <c r="K12" s="7" t="s">
        <v>15</v>
      </c>
      <c r="L12" s="9">
        <f>NORMSINV(0.95)</f>
        <v>1.6448536269514724</v>
      </c>
      <c r="N12" s="7" t="s">
        <v>15</v>
      </c>
      <c r="O12" s="9">
        <f>NORMSINV(0.99)</f>
        <v>2.3263478740408399</v>
      </c>
    </row>
    <row r="13" spans="1:15">
      <c r="D13" s="7" t="s">
        <v>16</v>
      </c>
      <c r="E13" s="9">
        <f>NORMSINV(0.025)</f>
        <v>-1.9599639845400545</v>
      </c>
      <c r="G13" s="7" t="s">
        <v>16</v>
      </c>
      <c r="H13" s="9">
        <f>NORMSINV(0.005)</f>
        <v>-2.5758293035489155</v>
      </c>
      <c r="K13" s="6"/>
      <c r="L13" s="1"/>
      <c r="N13" s="6"/>
      <c r="O13" s="1"/>
    </row>
    <row r="14" spans="1:15">
      <c r="D14" s="6" t="s">
        <v>17</v>
      </c>
      <c r="E14" s="1">
        <f>NORMINV(0.975,B5,B6)</f>
        <v>347.99819922700271</v>
      </c>
      <c r="G14" s="6" t="s">
        <v>17</v>
      </c>
      <c r="H14" s="1">
        <f>NORMINV(0.0995,B5,B6)</f>
        <v>185.77970933972688</v>
      </c>
      <c r="K14" s="6" t="s">
        <v>17</v>
      </c>
      <c r="L14" s="1">
        <f>NORMINV(0.95,B5,B6)</f>
        <v>332.24268134757364</v>
      </c>
      <c r="N14" s="6" t="s">
        <v>17</v>
      </c>
      <c r="O14" s="1">
        <f>NORMINV(0.99,B5,B6)</f>
        <v>366.31739370204201</v>
      </c>
    </row>
    <row r="15" spans="1:15">
      <c r="D15" s="6" t="s">
        <v>18</v>
      </c>
      <c r="E15" s="1">
        <f>NORMINV(0.025,B5,B6)</f>
        <v>152.00180077299729</v>
      </c>
      <c r="G15" s="6" t="s">
        <v>18</v>
      </c>
      <c r="H15" s="1">
        <f>NORMINV(0.005,B5,B6)</f>
        <v>121.20853482255421</v>
      </c>
      <c r="K15" s="6"/>
      <c r="L15" s="1"/>
      <c r="N15" s="6"/>
      <c r="O15" s="1"/>
    </row>
    <row r="16" spans="1:15">
      <c r="D16" s="6" t="s">
        <v>11</v>
      </c>
      <c r="E16" s="1">
        <f>B5+(B6*E13)</f>
        <v>152.00180077299729</v>
      </c>
      <c r="G16" s="6" t="s">
        <v>11</v>
      </c>
      <c r="H16" s="1">
        <f>B5+(H13*B6)</f>
        <v>121.20853482255421</v>
      </c>
      <c r="K16" s="6" t="s">
        <v>11</v>
      </c>
      <c r="L16" s="1">
        <f>B5+(L12*B6)</f>
        <v>332.24268134757364</v>
      </c>
      <c r="N16" s="6" t="s">
        <v>11</v>
      </c>
      <c r="O16" s="1">
        <f>B5+(O12*B6)</f>
        <v>366.31739370204201</v>
      </c>
    </row>
  </sheetData>
  <mergeCells count="5">
    <mergeCell ref="N11:O11"/>
    <mergeCell ref="K11:L11"/>
    <mergeCell ref="A4:B4"/>
    <mergeCell ref="G11:H11"/>
    <mergeCell ref="D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Ejemplo 1</vt:lpstr>
      <vt:lpstr>Ejemplo 2</vt:lpstr>
      <vt:lpstr>Ejemplo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2018-08-17T23:19:41Z</dcterms:modified>
</cp:coreProperties>
</file>